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44525"/>
</workbook>
</file>

<file path=xl/calcChain.xml><?xml version="1.0" encoding="utf-8"?>
<calcChain xmlns="http://schemas.openxmlformats.org/spreadsheetml/2006/main">
  <c r="C9" i="1" l="1"/>
  <c r="C51" i="1"/>
  <c r="E15" i="1"/>
  <c r="D15" i="1"/>
  <c r="C15" i="1"/>
  <c r="D34" i="1"/>
  <c r="E34" i="1"/>
  <c r="C34" i="1"/>
  <c r="D38" i="1"/>
  <c r="E38" i="1"/>
  <c r="C38" i="1"/>
  <c r="E51" i="1" l="1"/>
  <c r="D51" i="1"/>
  <c r="E14" i="1" l="1"/>
  <c r="E13" i="1" s="1"/>
  <c r="D14" i="1"/>
  <c r="D13" i="1" s="1"/>
  <c r="E50" i="1"/>
  <c r="E49" i="1" s="1"/>
  <c r="C11" i="1" l="1"/>
  <c r="D11" i="1"/>
  <c r="E11" i="1"/>
  <c r="D50" i="1" l="1"/>
  <c r="D49" i="1" s="1"/>
  <c r="C50" i="1"/>
  <c r="C49" i="1" s="1"/>
  <c r="C14" i="1"/>
  <c r="C13" i="1" s="1"/>
  <c r="E9" i="1"/>
  <c r="D9" i="1"/>
  <c r="E47" i="1" l="1"/>
  <c r="E46" i="1" s="1"/>
  <c r="D47" i="1"/>
  <c r="D46" i="1" s="1"/>
  <c r="C47" i="1"/>
  <c r="C46" i="1" s="1"/>
  <c r="C29" i="1" l="1"/>
  <c r="D29" i="1"/>
  <c r="C23" i="1" l="1"/>
  <c r="C21" i="1"/>
  <c r="D23" i="1"/>
  <c r="D22" i="1" s="1"/>
  <c r="D21" i="1"/>
  <c r="D8" i="1"/>
  <c r="C22" i="1"/>
  <c r="D7" i="1" l="1"/>
  <c r="C8" i="1"/>
  <c r="C7" i="1" s="1"/>
  <c r="E29" i="1" l="1"/>
  <c r="E23" i="1" l="1"/>
  <c r="E22" i="1" s="1"/>
  <c r="E21" i="1"/>
  <c r="E8" i="1" s="1"/>
  <c r="E7" i="1" l="1"/>
</calcChain>
</file>

<file path=xl/sharedStrings.xml><?xml version="1.0" encoding="utf-8"?>
<sst xmlns="http://schemas.openxmlformats.org/spreadsheetml/2006/main" count="98" uniqueCount="94">
  <si>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</si>
  <si>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</si>
  <si>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</si>
  <si>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</si>
  <si>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</si>
  <si>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</si>
  <si>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</si>
  <si>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</si>
  <si>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</si>
  <si>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</si>
  <si>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</si>
  <si>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</si>
  <si>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</si>
  <si>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</si>
  <si>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</si>
  <si>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</si>
  <si>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</si>
  <si>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</si>
  <si>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</si>
  <si>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</si>
  <si>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</si>
  <si>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</si>
  <si>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</si>
  <si>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</si>
  <si>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</si>
  <si>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</si>
  <si>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</si>
  <si>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</si>
  <si>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</si>
  <si>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</si>
  <si>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000 202 30024 05 0011 150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</si>
  <si>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</si>
  <si>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</si>
  <si>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</si>
  <si>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</si>
  <si>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</si>
  <si>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</si>
  <si>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</si>
  <si>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</si>
  <si>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</si>
  <si>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</si>
  <si>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</si>
  <si>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</si>
  <si>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</si>
  <si>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</si>
  <si>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</si>
  <si>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</si>
  <si>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</si>
  <si>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</si>
  <si>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</si>
  <si>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</si>
  <si>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</si>
  <si>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</si>
  <si>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</si>
  <si>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</si>
  <si>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</si>
  <si>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</si>
  <si>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</si>
  <si>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</si>
  <si>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</si>
  <si>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</si>
  <si>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</si>
  <si>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</si>
  <si>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</si>
  <si>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</si>
  <si>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</si>
  <si>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</si>
  <si>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</si>
  <si>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</si>
  <si>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</si>
  <si>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</si>
  <si>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</si>
  <si>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</si>
  <si>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</si>
  <si>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</si>
  <si>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</si>
  <si>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 xml:space="preserve">   
Приложение 1                                                                                                                                                                                                                                         
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</si>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</sst>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zoomScale="90" zoomScaleNormal="100" zoomScaleSheetLayoutView="90" workbookViewId="0">
      <selection activeCell="C10" sqref="C10"/>
    </sheetView>
  </sheetViews>
  <sheetFormatPr defaultColWidth="9.140625" defaultRowHeight="15" x14ac:dyDescent="0.25"/>
  <cols>
    <col min="1" max="1" width="28.42578125" style="1" customWidth="1"/>
    <col min="2" max="2" width="49" style="1" customWidth="1"/>
    <col min="3" max="3" width="13.85546875" style="13" customWidth="1"/>
    <col min="4" max="4" width="13.28515625" style="13" customWidth="1"/>
    <col min="5" max="5" width="14.7109375" style="1" customWidth="1"/>
    <col min="6" max="6" width="12.140625" style="1" bestFit="1" customWidth="1"/>
    <col min="7" max="7" width="12.7109375" style="1" customWidth="1"/>
    <col min="8" max="8" width="13.28515625" style="1" customWidth="1"/>
    <col min="9" max="16384" width="9.140625" style="1"/>
  </cols>
  <sheetData>
    <row r="1" spans="1:8" ht="66" customHeight="1" x14ac:dyDescent="0.25">
      <c r="A1" s="68" t="s">
        <v>76</v>
      </c>
      <c r="B1" s="68"/>
      <c r="C1" s="68"/>
      <c r="D1" s="68"/>
      <c r="E1" s="68"/>
    </row>
    <row r="2" spans="1:8" x14ac:dyDescent="0.25">
      <c r="A2" s="2"/>
    </row>
    <row r="3" spans="1:8" ht="54" customHeight="1" x14ac:dyDescent="0.25">
      <c r="A3" s="69" t="s">
        <v>77</v>
      </c>
      <c r="B3" s="69"/>
      <c r="C3" s="69"/>
      <c r="D3" s="69"/>
      <c r="E3" s="69"/>
    </row>
    <row r="4" spans="1:8" ht="26.25" customHeight="1" x14ac:dyDescent="0.25">
      <c r="A4" s="71"/>
      <c r="B4" s="69"/>
      <c r="C4" s="69"/>
      <c r="D4" s="69"/>
      <c r="E4" s="69"/>
    </row>
    <row r="5" spans="1:8" ht="18.75" x14ac:dyDescent="0.25">
      <c r="A5" s="70" t="s">
        <v>75</v>
      </c>
      <c r="B5" s="70"/>
      <c r="C5" s="70"/>
      <c r="D5" s="70"/>
      <c r="E5" s="70"/>
    </row>
    <row r="6" spans="1:8" ht="31.5" x14ac:dyDescent="0.25">
      <c r="A6" s="3" t="s">
        <v>0</v>
      </c>
      <c r="B6" s="3" t="s">
        <v>1</v>
      </c>
      <c r="C6" s="9" t="s">
        <v>78</v>
      </c>
      <c r="D6" s="9" t="s">
        <v>70</v>
      </c>
      <c r="E6" s="9" t="s">
        <v>79</v>
      </c>
    </row>
    <row r="7" spans="1:8" ht="31.5" customHeight="1" x14ac:dyDescent="0.25">
      <c r="A7" s="3" t="s">
        <v>8</v>
      </c>
      <c r="B7" s="4" t="s">
        <v>7</v>
      </c>
      <c r="C7" s="10">
        <f>C8</f>
        <v>382239.99999999994</v>
      </c>
      <c r="D7" s="10">
        <f t="shared" ref="D7:E7" si="0">D8</f>
        <v>346491.20000000007</v>
      </c>
      <c r="E7" s="10">
        <f t="shared" si="0"/>
        <v>353605.4</v>
      </c>
      <c r="F7" s="5"/>
      <c r="G7" s="5"/>
      <c r="H7" s="5"/>
    </row>
    <row r="8" spans="1:8" ht="47.25" x14ac:dyDescent="0.25">
      <c r="A8" s="3" t="s">
        <v>2</v>
      </c>
      <c r="B8" s="4" t="s">
        <v>11</v>
      </c>
      <c r="C8" s="10">
        <f>C9+C21+C46+C13</f>
        <v>382239.99999999994</v>
      </c>
      <c r="D8" s="10">
        <f>D9+D21+D46+D13</f>
        <v>346491.20000000007</v>
      </c>
      <c r="E8" s="10">
        <f>E9+E21+E46+E13</f>
        <v>353605.4</v>
      </c>
      <c r="F8" s="5"/>
    </row>
    <row r="9" spans="1:8" ht="30" customHeight="1" x14ac:dyDescent="0.25">
      <c r="A9" s="6" t="s">
        <v>16</v>
      </c>
      <c r="B9" s="7" t="s">
        <v>48</v>
      </c>
      <c r="C9" s="11">
        <f>C10</f>
        <v>136671.4</v>
      </c>
      <c r="D9" s="11">
        <f>D10</f>
        <v>126046</v>
      </c>
      <c r="E9" s="11">
        <f>E10</f>
        <v>128493.3</v>
      </c>
    </row>
    <row r="10" spans="1:8" ht="32.25" customHeight="1" x14ac:dyDescent="0.25">
      <c r="A10" s="8" t="s">
        <v>17</v>
      </c>
      <c r="B10" s="8" t="s">
        <v>49</v>
      </c>
      <c r="C10" s="12">
        <v>136671.4</v>
      </c>
      <c r="D10" s="12">
        <v>126046</v>
      </c>
      <c r="E10" s="12">
        <v>128493.3</v>
      </c>
    </row>
    <row r="11" spans="1:8" ht="48.75" customHeight="1" x14ac:dyDescent="0.25">
      <c r="A11" s="22" t="s">
        <v>39</v>
      </c>
      <c r="B11" s="22" t="s">
        <v>50</v>
      </c>
      <c r="C11" s="57">
        <f>C12</f>
        <v>136671.4</v>
      </c>
      <c r="D11" s="57">
        <f t="shared" ref="D11:E11" si="1">D12</f>
        <v>126046</v>
      </c>
      <c r="E11" s="57">
        <f t="shared" si="1"/>
        <v>128493.3</v>
      </c>
    </row>
    <row r="12" spans="1:8" ht="47.25" x14ac:dyDescent="0.25">
      <c r="A12" s="17" t="s">
        <v>18</v>
      </c>
      <c r="B12" s="21" t="s">
        <v>51</v>
      </c>
      <c r="C12" s="17">
        <v>136671.4</v>
      </c>
      <c r="D12" s="17">
        <v>126046</v>
      </c>
      <c r="E12" s="30">
        <v>128493.3</v>
      </c>
    </row>
    <row r="13" spans="1:8" ht="47.25" x14ac:dyDescent="0.25">
      <c r="A13" s="58" t="s">
        <v>19</v>
      </c>
      <c r="B13" s="25" t="s">
        <v>52</v>
      </c>
      <c r="C13" s="26">
        <f>C14</f>
        <v>23018.3</v>
      </c>
      <c r="D13" s="26">
        <f>D14</f>
        <v>0</v>
      </c>
      <c r="E13" s="26">
        <f>E14</f>
        <v>0</v>
      </c>
    </row>
    <row r="14" spans="1:8" x14ac:dyDescent="0.25">
      <c r="A14" s="22" t="s">
        <v>20</v>
      </c>
      <c r="B14" s="22" t="s">
        <v>10</v>
      </c>
      <c r="C14" s="23">
        <f>C15</f>
        <v>23018.3</v>
      </c>
      <c r="D14" s="23">
        <f t="shared" ref="D14:E14" si="2">D15</f>
        <v>0</v>
      </c>
      <c r="E14" s="23">
        <f t="shared" si="2"/>
        <v>0</v>
      </c>
    </row>
    <row r="15" spans="1:8" ht="30" x14ac:dyDescent="0.25">
      <c r="A15" s="22" t="s">
        <v>40</v>
      </c>
      <c r="B15" s="22" t="s">
        <v>41</v>
      </c>
      <c r="C15" s="23">
        <f>C16+C17</f>
        <v>23018.3</v>
      </c>
      <c r="D15" s="23">
        <f>D16+D17</f>
        <v>0</v>
      </c>
      <c r="E15" s="23">
        <f>E16+E17</f>
        <v>0</v>
      </c>
    </row>
    <row r="16" spans="1:8" ht="78.75" x14ac:dyDescent="0.25">
      <c r="A16" s="15" t="s">
        <v>38</v>
      </c>
      <c r="B16" s="19" t="s">
        <v>46</v>
      </c>
      <c r="C16" s="20">
        <v>19018.3</v>
      </c>
      <c r="D16" s="20"/>
      <c r="E16" s="20"/>
    </row>
    <row r="17" spans="1:6" s="16" customFormat="1" ht="63" x14ac:dyDescent="0.25">
      <c r="A17" s="15" t="s">
        <v>73</v>
      </c>
      <c r="B17" s="19" t="s">
        <v>71</v>
      </c>
      <c r="C17" s="20">
        <v>4000</v>
      </c>
      <c r="D17" s="20"/>
      <c r="E17" s="20"/>
    </row>
    <row r="18" spans="1:6" s="16" customFormat="1" ht="15.75" x14ac:dyDescent="0.25">
      <c r="A18" s="65"/>
      <c r="B18" s="19" t="s">
        <v>80</v>
      </c>
      <c r="C18" s="20"/>
      <c r="D18" s="20"/>
      <c r="E18" s="20"/>
    </row>
    <row r="19" spans="1:6" s="16" customFormat="1" ht="15.75" x14ac:dyDescent="0.25">
      <c r="A19" s="66"/>
      <c r="B19" s="19" t="s">
        <v>81</v>
      </c>
      <c r="C19" s="20">
        <v>2000</v>
      </c>
      <c r="D19" s="20"/>
      <c r="E19" s="20"/>
    </row>
    <row r="20" spans="1:6" s="16" customFormat="1" ht="15.75" x14ac:dyDescent="0.25">
      <c r="A20" s="67"/>
      <c r="B20" s="19" t="s">
        <v>82</v>
      </c>
      <c r="C20" s="20">
        <v>2000</v>
      </c>
      <c r="D20" s="20"/>
      <c r="E20" s="20"/>
    </row>
    <row r="21" spans="1:6" ht="33.75" customHeight="1" x14ac:dyDescent="0.25">
      <c r="A21" s="24" t="s">
        <v>21</v>
      </c>
      <c r="B21" s="25" t="s">
        <v>12</v>
      </c>
      <c r="C21" s="26">
        <f>C44+C24+C38+C34+C25+C28+C33+C27+C29+C45+C26</f>
        <v>219239.2</v>
      </c>
      <c r="D21" s="26">
        <f t="shared" ref="D21:E21" si="3">D44+D24+D38+D34+D25+D28+D33+D27+D29+D45+D26</f>
        <v>219346.30000000002</v>
      </c>
      <c r="E21" s="26">
        <f t="shared" si="3"/>
        <v>219478.6</v>
      </c>
      <c r="F21" s="5"/>
    </row>
    <row r="22" spans="1:6" ht="36.75" customHeight="1" x14ac:dyDescent="0.25">
      <c r="A22" s="27" t="s">
        <v>22</v>
      </c>
      <c r="B22" s="27" t="s">
        <v>9</v>
      </c>
      <c r="C22" s="28">
        <f>C23</f>
        <v>219239.2</v>
      </c>
      <c r="D22" s="28">
        <f t="shared" ref="D22:E22" si="4">D23</f>
        <v>219346.30000000002</v>
      </c>
      <c r="E22" s="28">
        <f t="shared" si="4"/>
        <v>219478.6</v>
      </c>
    </row>
    <row r="23" spans="1:6" ht="48" customHeight="1" x14ac:dyDescent="0.25">
      <c r="A23" s="27" t="s">
        <v>42</v>
      </c>
      <c r="B23" s="27" t="s">
        <v>43</v>
      </c>
      <c r="C23" s="28">
        <f>C24+C25+C26+C27+C28+C29+C33+C34+C38+C44+C45</f>
        <v>219239.2</v>
      </c>
      <c r="D23" s="28">
        <f>D24+D25+D26+D27+D28+D29+D33+D34+D38+D44+D45</f>
        <v>219346.30000000002</v>
      </c>
      <c r="E23" s="28">
        <f>E24+E25+E26+E27+E28+E29+E33+E34+E38+E44+E45</f>
        <v>219478.6</v>
      </c>
    </row>
    <row r="24" spans="1:6" ht="67.5" customHeight="1" x14ac:dyDescent="0.25">
      <c r="A24" s="19" t="s">
        <v>24</v>
      </c>
      <c r="B24" s="19" t="s">
        <v>88</v>
      </c>
      <c r="C24" s="18">
        <v>174033.2</v>
      </c>
      <c r="D24" s="18">
        <v>174033.2</v>
      </c>
      <c r="E24" s="18">
        <v>174033.2</v>
      </c>
    </row>
    <row r="25" spans="1:6" ht="95.25" customHeight="1" x14ac:dyDescent="0.25">
      <c r="A25" s="19" t="s">
        <v>28</v>
      </c>
      <c r="B25" s="19" t="s">
        <v>53</v>
      </c>
      <c r="C25" s="17">
        <v>370.6</v>
      </c>
      <c r="D25" s="17">
        <v>370.6</v>
      </c>
      <c r="E25" s="17">
        <v>370.6</v>
      </c>
    </row>
    <row r="26" spans="1:6" ht="63" x14ac:dyDescent="0.25">
      <c r="A26" s="21" t="s">
        <v>32</v>
      </c>
      <c r="B26" s="21" t="s">
        <v>93</v>
      </c>
      <c r="C26" s="29">
        <v>983</v>
      </c>
      <c r="D26" s="29">
        <v>1010.5</v>
      </c>
      <c r="E26" s="30">
        <v>1059.9000000000001</v>
      </c>
    </row>
    <row r="27" spans="1:6" ht="129" customHeight="1" x14ac:dyDescent="0.25">
      <c r="A27" s="19" t="s">
        <v>31</v>
      </c>
      <c r="B27" s="19" t="s">
        <v>54</v>
      </c>
      <c r="C27" s="17">
        <v>370.6</v>
      </c>
      <c r="D27" s="17">
        <v>370.6</v>
      </c>
      <c r="E27" s="17">
        <v>370.6</v>
      </c>
    </row>
    <row r="28" spans="1:6" ht="181.5" customHeight="1" x14ac:dyDescent="0.25">
      <c r="A28" s="21" t="s">
        <v>29</v>
      </c>
      <c r="B28" s="60" t="s">
        <v>55</v>
      </c>
      <c r="C28" s="17">
        <v>370.6</v>
      </c>
      <c r="D28" s="17">
        <v>370.6</v>
      </c>
      <c r="E28" s="17">
        <v>370.6</v>
      </c>
    </row>
    <row r="29" spans="1:6" ht="114.75" customHeight="1" x14ac:dyDescent="0.25">
      <c r="A29" s="15"/>
      <c r="B29" s="19" t="s">
        <v>56</v>
      </c>
      <c r="C29" s="18">
        <f t="shared" ref="C29:D29" si="5">C31+C32</f>
        <v>2264.4</v>
      </c>
      <c r="D29" s="18">
        <f t="shared" si="5"/>
        <v>2344</v>
      </c>
      <c r="E29" s="18">
        <f>E31+E32</f>
        <v>2426.9</v>
      </c>
    </row>
    <row r="30" spans="1:6" ht="15.75" x14ac:dyDescent="0.25">
      <c r="A30" s="31"/>
      <c r="B30" s="32" t="s">
        <v>5</v>
      </c>
      <c r="C30" s="31"/>
      <c r="D30" s="31"/>
      <c r="E30" s="33"/>
    </row>
    <row r="31" spans="1:6" ht="47.25" customHeight="1" x14ac:dyDescent="0.25">
      <c r="A31" s="31" t="s">
        <v>57</v>
      </c>
      <c r="B31" s="21" t="s">
        <v>6</v>
      </c>
      <c r="C31" s="17">
        <v>370.6</v>
      </c>
      <c r="D31" s="17">
        <v>370.6</v>
      </c>
      <c r="E31" s="30">
        <v>370.6</v>
      </c>
    </row>
    <row r="32" spans="1:6" ht="45" customHeight="1" x14ac:dyDescent="0.25">
      <c r="A32" s="34" t="s">
        <v>58</v>
      </c>
      <c r="B32" s="35" t="s">
        <v>59</v>
      </c>
      <c r="C32" s="34">
        <v>1893.8</v>
      </c>
      <c r="D32" s="34">
        <v>1973.4</v>
      </c>
      <c r="E32" s="36">
        <v>2056.3000000000002</v>
      </c>
    </row>
    <row r="33" spans="1:5" ht="94.5" customHeight="1" x14ac:dyDescent="0.25">
      <c r="A33" s="19" t="s">
        <v>30</v>
      </c>
      <c r="B33" s="19" t="s">
        <v>60</v>
      </c>
      <c r="C33" s="17">
        <v>370.6</v>
      </c>
      <c r="D33" s="17">
        <v>370.6</v>
      </c>
      <c r="E33" s="17">
        <v>370.6</v>
      </c>
    </row>
    <row r="34" spans="1:5" ht="126" customHeight="1" x14ac:dyDescent="0.25">
      <c r="A34" s="15"/>
      <c r="B34" s="37" t="s">
        <v>61</v>
      </c>
      <c r="C34" s="30">
        <f>C36+C37</f>
        <v>2889.7999999999997</v>
      </c>
      <c r="D34" s="30">
        <f t="shared" ref="D34:E34" si="6">D36+D37</f>
        <v>2889.7999999999997</v>
      </c>
      <c r="E34" s="30">
        <f t="shared" si="6"/>
        <v>2889.7999999999997</v>
      </c>
    </row>
    <row r="35" spans="1:5" ht="15.75" x14ac:dyDescent="0.25">
      <c r="A35" s="32"/>
      <c r="B35" s="38" t="s">
        <v>3</v>
      </c>
      <c r="C35" s="31"/>
      <c r="D35" s="31"/>
      <c r="E35" s="33"/>
    </row>
    <row r="36" spans="1:5" ht="114.75" customHeight="1" x14ac:dyDescent="0.25">
      <c r="A36" s="39" t="s">
        <v>62</v>
      </c>
      <c r="B36" s="37" t="s">
        <v>4</v>
      </c>
      <c r="C36" s="17">
        <v>108.1</v>
      </c>
      <c r="D36" s="17">
        <v>108.1</v>
      </c>
      <c r="E36" s="40">
        <v>108.1</v>
      </c>
    </row>
    <row r="37" spans="1:5" ht="78.75" customHeight="1" x14ac:dyDescent="0.25">
      <c r="A37" s="41" t="s">
        <v>63</v>
      </c>
      <c r="B37" s="42" t="s">
        <v>69</v>
      </c>
      <c r="C37" s="34">
        <v>2781.7</v>
      </c>
      <c r="D37" s="34">
        <v>2781.7</v>
      </c>
      <c r="E37" s="43">
        <v>2781.7</v>
      </c>
    </row>
    <row r="38" spans="1:5" ht="267.75" customHeight="1" x14ac:dyDescent="0.25">
      <c r="A38" s="15"/>
      <c r="B38" s="19" t="s">
        <v>83</v>
      </c>
      <c r="C38" s="18">
        <f>C40+C41+C42+C43</f>
        <v>4163.0999999999995</v>
      </c>
      <c r="D38" s="18">
        <f t="shared" ref="D38:E38" si="7">D40+D41+D42+D43</f>
        <v>4163.0999999999995</v>
      </c>
      <c r="E38" s="18">
        <f t="shared" si="7"/>
        <v>4163.0999999999995</v>
      </c>
    </row>
    <row r="39" spans="1:5" ht="27.75" customHeight="1" x14ac:dyDescent="0.25">
      <c r="A39" s="32"/>
      <c r="B39" s="32" t="s">
        <v>3</v>
      </c>
      <c r="C39" s="31"/>
      <c r="D39" s="31"/>
      <c r="E39" s="33"/>
    </row>
    <row r="40" spans="1:5" ht="82.5" customHeight="1" x14ac:dyDescent="0.25">
      <c r="A40" s="44" t="s">
        <v>25</v>
      </c>
      <c r="B40" s="21" t="s">
        <v>85</v>
      </c>
      <c r="C40" s="29">
        <v>3377.1</v>
      </c>
      <c r="D40" s="29">
        <v>3377.1</v>
      </c>
      <c r="E40" s="40">
        <v>3377.1</v>
      </c>
    </row>
    <row r="41" spans="1:5" ht="129.75" customHeight="1" x14ac:dyDescent="0.25">
      <c r="A41" s="44"/>
      <c r="B41" s="21" t="s">
        <v>84</v>
      </c>
      <c r="C41" s="29">
        <v>33.6</v>
      </c>
      <c r="D41" s="29">
        <v>33.6</v>
      </c>
      <c r="E41" s="40">
        <v>33.6</v>
      </c>
    </row>
    <row r="42" spans="1:5" ht="85.5" customHeight="1" x14ac:dyDescent="0.25">
      <c r="A42" s="44" t="s">
        <v>26</v>
      </c>
      <c r="B42" s="21" t="s">
        <v>86</v>
      </c>
      <c r="C42" s="29">
        <v>636</v>
      </c>
      <c r="D42" s="29">
        <v>636</v>
      </c>
      <c r="E42" s="40">
        <v>636</v>
      </c>
    </row>
    <row r="43" spans="1:5" ht="180.75" customHeight="1" x14ac:dyDescent="0.25">
      <c r="A43" s="41" t="s">
        <v>27</v>
      </c>
      <c r="B43" s="35" t="s">
        <v>87</v>
      </c>
      <c r="C43" s="34">
        <v>116.4</v>
      </c>
      <c r="D43" s="34">
        <v>116.4</v>
      </c>
      <c r="E43" s="43">
        <v>116.4</v>
      </c>
    </row>
    <row r="44" spans="1:5" ht="75.75" customHeight="1" x14ac:dyDescent="0.25">
      <c r="A44" s="21" t="s">
        <v>23</v>
      </c>
      <c r="B44" s="19" t="s">
        <v>64</v>
      </c>
      <c r="C44" s="15">
        <v>33363.4</v>
      </c>
      <c r="D44" s="45">
        <v>33363.4</v>
      </c>
      <c r="E44" s="18">
        <v>33363.4</v>
      </c>
    </row>
    <row r="45" spans="1:5" ht="104.25" customHeight="1" x14ac:dyDescent="0.25">
      <c r="A45" s="35" t="s">
        <v>66</v>
      </c>
      <c r="B45" s="19" t="s">
        <v>65</v>
      </c>
      <c r="C45" s="18">
        <v>59.9</v>
      </c>
      <c r="D45" s="18">
        <v>59.9</v>
      </c>
      <c r="E45" s="18">
        <v>59.9</v>
      </c>
    </row>
    <row r="46" spans="1:5" ht="15.75" x14ac:dyDescent="0.25">
      <c r="A46" s="46" t="s">
        <v>33</v>
      </c>
      <c r="B46" s="47" t="s">
        <v>37</v>
      </c>
      <c r="C46" s="48">
        <f>C49+C47</f>
        <v>3311.1000000000004</v>
      </c>
      <c r="D46" s="48">
        <f t="shared" ref="D46:E46" si="8">D49+D47</f>
        <v>1098.9000000000001</v>
      </c>
      <c r="E46" s="48">
        <f t="shared" si="8"/>
        <v>5633.5</v>
      </c>
    </row>
    <row r="47" spans="1:5" ht="73.5" customHeight="1" x14ac:dyDescent="0.25">
      <c r="A47" s="49" t="s">
        <v>34</v>
      </c>
      <c r="B47" s="50" t="s">
        <v>13</v>
      </c>
      <c r="C47" s="51">
        <f t="shared" ref="C47:D47" si="9">C48</f>
        <v>624.70000000000005</v>
      </c>
      <c r="D47" s="51">
        <f t="shared" si="9"/>
        <v>642.9</v>
      </c>
      <c r="E47" s="51">
        <f>E48</f>
        <v>677.5</v>
      </c>
    </row>
    <row r="48" spans="1:5" ht="76.5" customHeight="1" x14ac:dyDescent="0.25">
      <c r="A48" s="15" t="s">
        <v>35</v>
      </c>
      <c r="B48" s="59" t="s">
        <v>14</v>
      </c>
      <c r="C48" s="45">
        <v>624.70000000000005</v>
      </c>
      <c r="D48" s="15">
        <v>642.9</v>
      </c>
      <c r="E48" s="18">
        <v>677.5</v>
      </c>
    </row>
    <row r="49" spans="1:5" s="14" customFormat="1" ht="42.75" customHeight="1" x14ac:dyDescent="0.25">
      <c r="A49" s="52" t="s">
        <v>67</v>
      </c>
      <c r="B49" s="53" t="s">
        <v>68</v>
      </c>
      <c r="C49" s="54">
        <f>C50</f>
        <v>2686.4</v>
      </c>
      <c r="D49" s="54">
        <f t="shared" ref="D49:E49" si="10">D50</f>
        <v>456</v>
      </c>
      <c r="E49" s="54">
        <f t="shared" si="10"/>
        <v>4956</v>
      </c>
    </row>
    <row r="50" spans="1:5" s="14" customFormat="1" ht="30" customHeight="1" x14ac:dyDescent="0.25">
      <c r="A50" s="22" t="s">
        <v>36</v>
      </c>
      <c r="B50" s="55" t="s">
        <v>15</v>
      </c>
      <c r="C50" s="51">
        <f>C51</f>
        <v>2686.4</v>
      </c>
      <c r="D50" s="51">
        <f t="shared" ref="D50:E50" si="11">D51</f>
        <v>456</v>
      </c>
      <c r="E50" s="51">
        <f t="shared" si="11"/>
        <v>4956</v>
      </c>
    </row>
    <row r="51" spans="1:5" s="14" customFormat="1" ht="50.25" customHeight="1" x14ac:dyDescent="0.25">
      <c r="A51" s="22" t="s">
        <v>44</v>
      </c>
      <c r="B51" s="55" t="s">
        <v>45</v>
      </c>
      <c r="C51" s="51">
        <f>C53+C52+C54</f>
        <v>2686.4</v>
      </c>
      <c r="D51" s="51">
        <f>D53+D52</f>
        <v>456</v>
      </c>
      <c r="E51" s="51">
        <f>E53+E52</f>
        <v>4956</v>
      </c>
    </row>
    <row r="52" spans="1:5" s="14" customFormat="1" ht="77.25" customHeight="1" x14ac:dyDescent="0.25">
      <c r="A52" s="17" t="s">
        <v>72</v>
      </c>
      <c r="B52" s="61" t="s">
        <v>90</v>
      </c>
      <c r="C52" s="56">
        <v>456</v>
      </c>
      <c r="D52" s="56">
        <v>456</v>
      </c>
      <c r="E52" s="56">
        <v>456</v>
      </c>
    </row>
    <row r="53" spans="1:5" s="14" customFormat="1" ht="75" customHeight="1" x14ac:dyDescent="0.25">
      <c r="A53" s="15" t="s">
        <v>47</v>
      </c>
      <c r="B53" s="62" t="s">
        <v>89</v>
      </c>
      <c r="C53" s="56"/>
      <c r="D53" s="56"/>
      <c r="E53" s="56">
        <v>4500</v>
      </c>
    </row>
    <row r="54" spans="1:5" s="14" customFormat="1" ht="67.5" customHeight="1" x14ac:dyDescent="0.25">
      <c r="A54" s="17" t="s">
        <v>74</v>
      </c>
      <c r="B54" s="63" t="s">
        <v>91</v>
      </c>
      <c r="C54" s="56">
        <v>2230.4</v>
      </c>
      <c r="D54" s="56"/>
      <c r="E54" s="56"/>
    </row>
    <row r="55" spans="1:5" s="14" customFormat="1" ht="20.25" customHeight="1" x14ac:dyDescent="0.25">
      <c r="A55" s="65"/>
      <c r="B55" s="19" t="s">
        <v>80</v>
      </c>
      <c r="C55" s="56"/>
      <c r="D55" s="56"/>
      <c r="E55" s="56"/>
    </row>
    <row r="56" spans="1:5" s="14" customFormat="1" ht="23.25" customHeight="1" x14ac:dyDescent="0.25">
      <c r="A56" s="66"/>
      <c r="B56" s="19" t="s">
        <v>81</v>
      </c>
      <c r="C56" s="56">
        <v>325.2</v>
      </c>
      <c r="D56" s="56"/>
      <c r="E56" s="56"/>
    </row>
    <row r="57" spans="1:5" s="14" customFormat="1" ht="30" customHeight="1" x14ac:dyDescent="0.25">
      <c r="A57" s="66"/>
      <c r="B57" s="19" t="s">
        <v>82</v>
      </c>
      <c r="C57" s="56">
        <v>990.2</v>
      </c>
      <c r="D57" s="56"/>
      <c r="E57" s="56"/>
    </row>
    <row r="58" spans="1:5" s="14" customFormat="1" ht="30" customHeight="1" x14ac:dyDescent="0.25">
      <c r="A58" s="67"/>
      <c r="B58" s="64" t="s">
        <v>92</v>
      </c>
      <c r="C58" s="56">
        <v>915</v>
      </c>
      <c r="D58" s="56"/>
      <c r="E58" s="56"/>
    </row>
  </sheetData>
  <mergeCells count="6">
    <mergeCell ref="A55:A58"/>
    <mergeCell ref="A1:E1"/>
    <mergeCell ref="A3:E3"/>
    <mergeCell ref="A5:E5"/>
    <mergeCell ref="A4:E4"/>
    <mergeCell ref="A18:A20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2022-10-27T05:50:06Z</dcterms:modified>
</cp:coreProperties>
</file>